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ThisWorkbook" defaultThemeVersion="124226"/>
  <xr:revisionPtr revIDLastSave="0" documentId="13_ncr:1_{F8AE219B-AEED-4638-ADD6-30CD2430FF3D}" xr6:coauthVersionLast="47" xr6:coauthVersionMax="47" xr10:uidLastSave="{00000000-0000-0000-0000-000000000000}"/>
  <bookViews>
    <workbookView xWindow="22932" yWindow="-108" windowWidth="23256" windowHeight="12456" tabRatio="842" activeTab="1" xr2:uid="{00000000-000D-0000-FFFF-FFFF00000000}"/>
  </bookViews>
  <sheets>
    <sheet name="Lot 1" sheetId="25" r:id="rId1"/>
    <sheet name="Lot 2" sheetId="3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1" l="1"/>
  <c r="J17" i="31" s="1"/>
  <c r="J6" i="31"/>
  <c r="J12" i="31" s="1"/>
  <c r="J16" i="31" s="1"/>
  <c r="J18" i="31" s="1"/>
  <c r="J19" i="31" l="1"/>
  <c r="J14" i="31"/>
  <c r="J13" i="25"/>
  <c r="J17" i="25" s="1"/>
  <c r="J6" i="25"/>
  <c r="J12" i="25" s="1"/>
  <c r="J16" i="25" l="1"/>
  <c r="J14" i="25"/>
  <c r="J18" i="25" l="1"/>
  <c r="J19" i="25"/>
</calcChain>
</file>

<file path=xl/sharedStrings.xml><?xml version="1.0" encoding="utf-8"?>
<sst xmlns="http://schemas.openxmlformats.org/spreadsheetml/2006/main" count="40" uniqueCount="22">
  <si>
    <t>Preu màxim unitari</t>
  </si>
  <si>
    <t>Marca</t>
  </si>
  <si>
    <t>Preu unitari ofert s/IVA</t>
  </si>
  <si>
    <t>% IVA</t>
  </si>
  <si>
    <t>Pressupost S/IVA</t>
  </si>
  <si>
    <t>Diferència</t>
  </si>
  <si>
    <t>Nom licitador</t>
  </si>
  <si>
    <t>Descripció del material</t>
  </si>
  <si>
    <t>Referència licitador</t>
  </si>
  <si>
    <t>Diferència (import s/iva)</t>
  </si>
  <si>
    <t xml:space="preserve">Unitat d'embalatge </t>
  </si>
  <si>
    <t xml:space="preserve">Oferta licitador anual s/iva </t>
  </si>
  <si>
    <t>Pressupost màxim anual s/iva</t>
  </si>
  <si>
    <t>Codi SAP</t>
  </si>
  <si>
    <t>Quantitats anuals</t>
  </si>
  <si>
    <t>Oferta licitador anual s/iva (4 anys )</t>
  </si>
  <si>
    <t xml:space="preserve">Pressupost màxim de licitació s/iva (4 anys) </t>
  </si>
  <si>
    <t>Oferta licitador total a/iva (4 anys)</t>
  </si>
  <si>
    <t>3867</t>
  </si>
  <si>
    <t>LLIGADOR HEMORROIDES D5mm</t>
  </si>
  <si>
    <t>12034</t>
  </si>
  <si>
    <t>DISPOSITIU LLIGADURA HEMORROIDAL BANDES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</si>
</sst>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\ [$€-C0A]"/>
    <numFmt numFmtId="165" formatCode="#,##0.0000"/>
    <numFmt numFmtId="166" formatCode="#,##0.00\ &quot;€&quot;"/>
    <numFmt numFmtId="167" formatCode="#,##0.000\ _€"/>
    <numFmt numFmtId="168" formatCode="#,##0.0000\ &quot;€&quot;"/>
    <numFmt numFmtId="169" formatCode="#,##0.000\ &quot;€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color indexed="8"/>
      <name val="Arial"/>
      <family val="2"/>
    </font>
    <font>
      <b/>
      <u/>
      <sz val="8"/>
      <color indexed="8"/>
      <name val="Arial"/>
      <family val="2"/>
    </font>
    <font>
      <b/>
      <sz val="10"/>
      <name val="Arial"/>
      <family val="2"/>
    </font>
    <font>
      <sz val="10"/>
      <name val="TradeGothic"/>
      <family val="2"/>
    </font>
    <font>
      <b/>
      <sz val="10"/>
      <name val="TradeGothic"/>
      <family val="2"/>
    </font>
    <font>
      <sz val="10"/>
      <name val="Arial"/>
      <family val="2"/>
    </font>
    <font>
      <b/>
      <sz val="10"/>
      <color rgb="FF7030A0"/>
      <name val="TradeGothic"/>
    </font>
    <font>
      <b/>
      <sz val="10"/>
      <name val="TradeGothic"/>
    </font>
    <font>
      <b/>
      <sz val="10"/>
      <color rgb="FFFF0000"/>
      <name val="TradeGothic"/>
    </font>
    <font>
      <b/>
      <sz val="10"/>
      <color rgb="FF3333FF"/>
      <name val="TradeGothic"/>
    </font>
    <font>
      <b/>
      <u/>
      <sz val="10"/>
      <name val="Arial"/>
      <family val="2"/>
    </font>
    <font>
      <b/>
      <sz val="12"/>
      <color indexed="8"/>
      <name val="Arial"/>
      <family val="2"/>
    </font>
    <font>
      <sz val="16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Alignment="1" applyProtection="1">
      <alignment vertical="center" wrapText="1"/>
      <protection locked="0"/>
    </xf>
    <xf numFmtId="165" fontId="1" fillId="0" borderId="0" xfId="0" applyNumberFormat="1" applyFont="1" applyAlignment="1" applyProtection="1">
      <alignment vertical="center" wrapText="1"/>
      <protection locked="0"/>
    </xf>
    <xf numFmtId="166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7" fontId="1" fillId="0" borderId="0" xfId="0" applyNumberFormat="1" applyFont="1" applyAlignment="1" applyProtection="1">
      <alignment vertical="center" wrapText="1"/>
      <protection locked="0"/>
    </xf>
    <xf numFmtId="168" fontId="4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7" fontId="6" fillId="0" borderId="3" xfId="0" applyNumberFormat="1" applyFont="1" applyBorder="1" applyAlignment="1" applyProtection="1">
      <alignment horizontal="left" vertical="center"/>
      <protection locked="0"/>
    </xf>
    <xf numFmtId="9" fontId="6" fillId="0" borderId="4" xfId="0" applyNumberFormat="1" applyFont="1" applyBorder="1" applyAlignment="1" applyProtection="1">
      <alignment horizontal="left" vertical="center"/>
      <protection locked="0"/>
    </xf>
    <xf numFmtId="164" fontId="6" fillId="0" borderId="4" xfId="0" applyNumberFormat="1" applyFont="1" applyBorder="1" applyAlignment="1" applyProtection="1">
      <alignment horizontal="left" vertical="center"/>
      <protection locked="0"/>
    </xf>
    <xf numFmtId="9" fontId="6" fillId="0" borderId="5" xfId="0" applyNumberFormat="1" applyFont="1" applyBorder="1" applyAlignment="1" applyProtection="1">
      <alignment horizontal="left" vertical="center"/>
      <protection locked="0"/>
    </xf>
    <xf numFmtId="166" fontId="6" fillId="0" borderId="6" xfId="0" applyNumberFormat="1" applyFont="1" applyBorder="1" applyAlignment="1">
      <alignment vertical="center"/>
    </xf>
    <xf numFmtId="167" fontId="6" fillId="0" borderId="11" xfId="0" applyNumberFormat="1" applyFont="1" applyBorder="1" applyAlignment="1" applyProtection="1">
      <alignment vertical="center"/>
      <protection locked="0"/>
    </xf>
    <xf numFmtId="9" fontId="6" fillId="0" borderId="12" xfId="0" applyNumberFormat="1" applyFont="1" applyBorder="1" applyAlignment="1" applyProtection="1">
      <alignment vertical="center"/>
      <protection locked="0"/>
    </xf>
    <xf numFmtId="164" fontId="6" fillId="0" borderId="12" xfId="0" applyNumberFormat="1" applyFont="1" applyBorder="1" applyAlignment="1" applyProtection="1">
      <alignment vertical="center"/>
      <protection locked="0"/>
    </xf>
    <xf numFmtId="9" fontId="6" fillId="0" borderId="13" xfId="0" applyNumberFormat="1" applyFont="1" applyBorder="1" applyAlignment="1" applyProtection="1">
      <alignment vertical="center"/>
      <protection locked="0"/>
    </xf>
    <xf numFmtId="166" fontId="6" fillId="0" borderId="14" xfId="0" applyNumberFormat="1" applyFont="1" applyBorder="1" applyAlignment="1" applyProtection="1">
      <alignment vertical="center"/>
      <protection locked="0"/>
    </xf>
    <xf numFmtId="167" fontId="6" fillId="2" borderId="3" xfId="0" applyNumberFormat="1" applyFont="1" applyFill="1" applyBorder="1" applyAlignment="1" applyProtection="1">
      <alignment horizontal="left" vertical="center"/>
      <protection locked="0"/>
    </xf>
    <xf numFmtId="9" fontId="6" fillId="2" borderId="4" xfId="0" applyNumberFormat="1" applyFont="1" applyFill="1" applyBorder="1" applyAlignment="1" applyProtection="1">
      <alignment horizontal="left" vertical="center"/>
      <protection locked="0"/>
    </xf>
    <xf numFmtId="164" fontId="6" fillId="2" borderId="4" xfId="0" applyNumberFormat="1" applyFont="1" applyFill="1" applyBorder="1" applyAlignment="1" applyProtection="1">
      <alignment horizontal="left" vertical="center"/>
      <protection locked="0"/>
    </xf>
    <xf numFmtId="9" fontId="6" fillId="2" borderId="5" xfId="0" applyNumberFormat="1" applyFont="1" applyFill="1" applyBorder="1" applyAlignment="1" applyProtection="1">
      <alignment horizontal="left" vertical="center"/>
      <protection locked="0"/>
    </xf>
    <xf numFmtId="166" fontId="6" fillId="2" borderId="6" xfId="0" applyNumberFormat="1" applyFont="1" applyFill="1" applyBorder="1" applyAlignment="1">
      <alignment vertical="center"/>
    </xf>
    <xf numFmtId="167" fontId="6" fillId="2" borderId="11" xfId="0" applyNumberFormat="1" applyFont="1" applyFill="1" applyBorder="1" applyAlignment="1" applyProtection="1">
      <alignment vertical="center"/>
      <protection locked="0"/>
    </xf>
    <xf numFmtId="9" fontId="6" fillId="2" borderId="12" xfId="0" applyNumberFormat="1" applyFont="1" applyFill="1" applyBorder="1" applyAlignment="1" applyProtection="1">
      <alignment vertical="center"/>
      <protection locked="0"/>
    </xf>
    <xf numFmtId="164" fontId="6" fillId="2" borderId="12" xfId="0" applyNumberFormat="1" applyFont="1" applyFill="1" applyBorder="1" applyAlignment="1" applyProtection="1">
      <alignment vertical="center"/>
      <protection locked="0"/>
    </xf>
    <xf numFmtId="9" fontId="6" fillId="2" borderId="13" xfId="0" applyNumberFormat="1" applyFont="1" applyFill="1" applyBorder="1" applyAlignment="1" applyProtection="1">
      <alignment vertical="center"/>
      <protection locked="0"/>
    </xf>
    <xf numFmtId="166" fontId="6" fillId="2" borderId="14" xfId="0" applyNumberFormat="1" applyFont="1" applyFill="1" applyBorder="1" applyAlignment="1" applyProtection="1">
      <alignment vertical="center"/>
      <protection locked="0"/>
    </xf>
    <xf numFmtId="167" fontId="8" fillId="0" borderId="18" xfId="0" applyNumberFormat="1" applyFont="1" applyBorder="1" applyAlignment="1" applyProtection="1">
      <alignment horizontal="left" vertical="center"/>
      <protection locked="0"/>
    </xf>
    <xf numFmtId="167" fontId="8" fillId="0" borderId="15" xfId="0" applyNumberFormat="1" applyFont="1" applyBorder="1" applyAlignment="1" applyProtection="1">
      <alignment horizontal="left" vertical="center"/>
      <protection locked="0"/>
    </xf>
    <xf numFmtId="167" fontId="9" fillId="0" borderId="16" xfId="0" applyNumberFormat="1" applyFont="1" applyBorder="1" applyAlignment="1" applyProtection="1">
      <alignment horizontal="left" vertical="center"/>
      <protection locked="0"/>
    </xf>
    <xf numFmtId="167" fontId="9" fillId="0" borderId="18" xfId="0" applyNumberFormat="1" applyFont="1" applyBorder="1" applyAlignment="1" applyProtection="1">
      <alignment horizontal="left" vertical="center"/>
      <protection locked="0"/>
    </xf>
    <xf numFmtId="166" fontId="10" fillId="0" borderId="17" xfId="0" applyNumberFormat="1" applyFont="1" applyBorder="1" applyAlignment="1" applyProtection="1">
      <alignment vertical="center" wrapText="1"/>
      <protection locked="0"/>
    </xf>
    <xf numFmtId="164" fontId="12" fillId="0" borderId="0" xfId="0" applyNumberFormat="1" applyFont="1" applyAlignment="1" applyProtection="1">
      <alignment horizontal="right" vertical="top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167" fontId="11" fillId="3" borderId="7" xfId="0" applyNumberFormat="1" applyFont="1" applyFill="1" applyBorder="1" applyAlignment="1" applyProtection="1">
      <alignment horizontal="left" vertical="center"/>
      <protection locked="0"/>
    </xf>
    <xf numFmtId="166" fontId="8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8" fillId="3" borderId="8" xfId="0" applyNumberFormat="1" applyFont="1" applyFill="1" applyBorder="1" applyAlignment="1" applyProtection="1">
      <alignment horizontal="left" vertical="center" wrapText="1"/>
      <protection locked="0"/>
    </xf>
    <xf numFmtId="166" fontId="8" fillId="3" borderId="9" xfId="0" applyNumberFormat="1" applyFont="1" applyFill="1" applyBorder="1" applyAlignment="1" applyProtection="1">
      <alignment horizontal="left" vertical="center" wrapText="1"/>
      <protection locked="0"/>
    </xf>
    <xf numFmtId="166" fontId="11" fillId="3" borderId="1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Protection="1">
      <protection locked="0"/>
    </xf>
    <xf numFmtId="0" fontId="15" fillId="3" borderId="20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164" fontId="15" fillId="3" borderId="21" xfId="0" applyNumberFormat="1" applyFont="1" applyFill="1" applyBorder="1" applyAlignment="1">
      <alignment horizontal="center" vertical="center" wrapText="1"/>
    </xf>
    <xf numFmtId="166" fontId="15" fillId="3" borderId="21" xfId="0" applyNumberFormat="1" applyFont="1" applyFill="1" applyBorder="1" applyAlignment="1">
      <alignment horizontal="center" vertical="center" wrapText="1"/>
    </xf>
    <xf numFmtId="167" fontId="15" fillId="3" borderId="21" xfId="0" applyNumberFormat="1" applyFont="1" applyFill="1" applyBorder="1" applyAlignment="1">
      <alignment horizontal="center" vertical="center" wrapText="1"/>
    </xf>
    <xf numFmtId="8" fontId="5" fillId="0" borderId="0" xfId="0" applyNumberFormat="1" applyFont="1" applyAlignment="1" applyProtection="1">
      <alignment vertical="center" wrapText="1"/>
      <protection locked="0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4" fillId="0" borderId="19" xfId="3" applyFont="1" applyFill="1" applyBorder="1" applyAlignment="1" applyProtection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 wrapText="1"/>
    </xf>
    <xf numFmtId="164" fontId="12" fillId="0" borderId="0" xfId="0" applyNumberFormat="1" applyFont="1" applyAlignment="1" applyProtection="1">
      <alignment horizontal="right" vertical="top" wrapText="1"/>
      <protection locked="0"/>
    </xf>
    <xf numFmtId="0" fontId="0" fillId="0" borderId="1" xfId="0" applyBorder="1" applyAlignment="1">
      <alignment horizontal="left" vertical="center" wrapText="1"/>
    </xf>
    <xf numFmtId="167" fontId="11" fillId="3" borderId="7" xfId="0" applyNumberFormat="1" applyFont="1" applyFill="1" applyBorder="1" applyAlignment="1" applyProtection="1">
      <alignment horizontal="left" vertical="center"/>
      <protection locked="0"/>
    </xf>
    <xf numFmtId="167" fontId="11" fillId="3" borderId="8" xfId="0" applyNumberFormat="1" applyFont="1" applyFill="1" applyBorder="1" applyAlignment="1" applyProtection="1">
      <alignment horizontal="left" vertical="center"/>
      <protection locked="0"/>
    </xf>
    <xf numFmtId="167" fontId="11" fillId="3" borderId="9" xfId="0" applyNumberFormat="1" applyFont="1" applyFill="1" applyBorder="1" applyAlignment="1" applyProtection="1">
      <alignment horizontal="left" vertical="center"/>
      <protection locked="0"/>
    </xf>
  </cellXfs>
  <cellStyles count="5">
    <cellStyle name="Euro" xfId="1" xr:uid="{00000000-0005-0000-0000-000000000000}"/>
    <cellStyle name="Normal" xfId="0" builtinId="0"/>
    <cellStyle name="Normal 3" xfId="4" xr:uid="{00000000-0005-0000-0000-000002000000}"/>
    <cellStyle name="Normal 4" xfId="2" xr:uid="{00000000-0005-0000-0000-000003000000}"/>
    <cellStyle name="Porcentaje" xfId="3" builtinId="5"/>
  </cellStyles>
  <dxfs count="0"/>
  <tableStyles count="0" defaultTableStyle="TableStyleMedium2" defaultPivotStyle="PivotStyleMedium9"/>
  <colors>
    <mruColors>
      <color rgb="FF3333FF"/>
      <color rgb="FFDCDCF0"/>
      <color rgb="FFF3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50133</xdr:colOff>
      <xdr:row>0</xdr:row>
      <xdr:rowOff>90237</xdr:rowOff>
    </xdr:from>
    <xdr:to>
      <xdr:col>1</xdr:col>
      <xdr:colOff>3280411</xdr:colOff>
      <xdr:row>1</xdr:row>
      <xdr:rowOff>224790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24A0EF85-2F95-4039-8A82-392AC4744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33" y="90237"/>
          <a:ext cx="4293268" cy="862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72390</xdr:colOff>
      <xdr:row>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42337E6-41FA-4376-AEEF-D2348F7F1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386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"/>
  <sheetViews>
    <sheetView workbookViewId="0">
      <selection activeCell="B16" sqref="B16"/>
    </sheetView>
  </sheetViews>
  <sheetFormatPr baseColWidth="10" defaultColWidth="11" defaultRowHeight="12.75"/>
  <cols>
    <col min="1" max="1" width="15.85546875" style="1" customWidth="1"/>
    <col min="2" max="2" width="49.85546875" style="1" customWidth="1"/>
    <col min="3" max="3" width="18" style="1" customWidth="1"/>
    <col min="4" max="4" width="13.7109375" style="9" customWidth="1"/>
    <col min="5" max="5" width="12" style="1" customWidth="1"/>
    <col min="6" max="6" width="13.28515625" style="1" customWidth="1"/>
    <col min="7" max="7" width="12.5703125" style="1" customWidth="1"/>
    <col min="8" max="8" width="12.42578125" style="2" customWidth="1"/>
    <col min="9" max="9" width="6.28515625" style="3" bestFit="1" customWidth="1"/>
    <col min="10" max="10" width="15.85546875" style="4" bestFit="1" customWidth="1"/>
    <col min="11" max="11" width="11" style="1" customWidth="1"/>
    <col min="12" max="16384" width="11" style="1"/>
  </cols>
  <sheetData>
    <row r="1" spans="1:10" ht="57.75" customHeight="1">
      <c r="B1" s="41"/>
      <c r="C1" s="42"/>
      <c r="D1" s="42"/>
      <c r="E1" s="42"/>
      <c r="F1" s="42"/>
      <c r="G1" s="63"/>
      <c r="H1" s="63"/>
      <c r="I1" s="63"/>
      <c r="J1" s="63"/>
    </row>
    <row r="2" spans="1:10" ht="22.5" customHeight="1">
      <c r="B2" s="41"/>
      <c r="C2" s="42"/>
      <c r="D2" s="42"/>
      <c r="E2" s="42"/>
      <c r="F2" s="42"/>
      <c r="G2" s="40"/>
      <c r="H2" s="40"/>
      <c r="I2" s="40"/>
      <c r="J2" s="40"/>
    </row>
    <row r="3" spans="1:10" ht="27" customHeight="1" thickBot="1">
      <c r="A3" s="48" t="s">
        <v>6</v>
      </c>
      <c r="B3" s="5"/>
      <c r="C3" s="5"/>
      <c r="D3" s="6"/>
      <c r="E3" s="5"/>
      <c r="F3" s="5"/>
      <c r="G3" s="5"/>
      <c r="H3" s="64"/>
      <c r="I3" s="64"/>
      <c r="J3" s="7"/>
    </row>
    <row r="4" spans="1:10" ht="19.5" customHeight="1">
      <c r="B4" s="8"/>
      <c r="C4" s="8"/>
      <c r="H4" s="10"/>
      <c r="I4" s="1"/>
      <c r="J4" s="11"/>
    </row>
    <row r="5" spans="1:10" s="14" customFormat="1" ht="25.5">
      <c r="A5" s="49" t="s">
        <v>13</v>
      </c>
      <c r="B5" s="50" t="s">
        <v>7</v>
      </c>
      <c r="C5" s="51" t="s">
        <v>14</v>
      </c>
      <c r="D5" s="54" t="s">
        <v>0</v>
      </c>
      <c r="E5" s="51" t="s">
        <v>1</v>
      </c>
      <c r="F5" s="51" t="s">
        <v>8</v>
      </c>
      <c r="G5" s="51" t="s">
        <v>10</v>
      </c>
      <c r="H5" s="52" t="s">
        <v>2</v>
      </c>
      <c r="I5" s="51" t="s">
        <v>3</v>
      </c>
      <c r="J5" s="53" t="s">
        <v>4</v>
      </c>
    </row>
    <row r="6" spans="1:10" s="14" customFormat="1" ht="30" customHeight="1">
      <c r="A6" s="56" t="s">
        <v>18</v>
      </c>
      <c r="B6" s="57" t="s">
        <v>19</v>
      </c>
      <c r="C6" s="58">
        <v>1000</v>
      </c>
      <c r="D6" s="59">
        <v>19.47</v>
      </c>
      <c r="E6" s="60"/>
      <c r="F6" s="60"/>
      <c r="G6" s="60"/>
      <c r="H6" s="59"/>
      <c r="I6" s="61">
        <v>0.21</v>
      </c>
      <c r="J6" s="62">
        <f t="shared" ref="J6" si="0">+H6*C6</f>
        <v>0</v>
      </c>
    </row>
    <row r="7" spans="1:10" s="12" customFormat="1">
      <c r="B7" s="1"/>
      <c r="C7" s="1"/>
      <c r="D7" s="9"/>
      <c r="E7" s="1"/>
      <c r="F7" s="1"/>
      <c r="G7" s="1"/>
      <c r="H7" s="2"/>
      <c r="I7" s="3"/>
      <c r="J7" s="4"/>
    </row>
    <row r="8" spans="1:10" s="12" customFormat="1">
      <c r="B8" s="1"/>
      <c r="C8" s="1"/>
      <c r="D8" s="9"/>
      <c r="E8" s="1"/>
      <c r="F8" s="1"/>
      <c r="G8" s="1"/>
      <c r="H8" s="2"/>
      <c r="I8" s="3"/>
      <c r="J8" s="4"/>
    </row>
    <row r="9" spans="1:10" s="12" customFormat="1">
      <c r="B9" s="1"/>
      <c r="C9" s="1"/>
      <c r="D9" s="9"/>
      <c r="E9" s="1"/>
      <c r="F9" s="1"/>
      <c r="G9" s="1"/>
      <c r="H9" s="2"/>
      <c r="I9" s="3"/>
      <c r="J9" s="4"/>
    </row>
    <row r="10" spans="1:10" s="12" customFormat="1">
      <c r="B10" s="1"/>
      <c r="C10" s="1"/>
      <c r="D10" s="9"/>
      <c r="E10" s="1"/>
      <c r="F10" s="1"/>
      <c r="G10" s="1"/>
      <c r="H10" s="2"/>
      <c r="I10" s="3"/>
      <c r="J10" s="4"/>
    </row>
    <row r="11" spans="1:10" s="12" customFormat="1" ht="13.5" thickBot="1">
      <c r="B11" s="1"/>
      <c r="C11" s="1"/>
      <c r="D11" s="9"/>
      <c r="E11" s="1"/>
      <c r="F11" s="1"/>
      <c r="G11" s="1"/>
      <c r="H11" s="2"/>
      <c r="I11" s="3"/>
      <c r="J11" s="4"/>
    </row>
    <row r="12" spans="1:10" ht="15.75" customHeight="1">
      <c r="B12" s="13"/>
      <c r="C12" s="13"/>
      <c r="D12" s="15" t="s">
        <v>11</v>
      </c>
      <c r="E12" s="16"/>
      <c r="F12" s="16"/>
      <c r="G12" s="16"/>
      <c r="H12" s="17"/>
      <c r="I12" s="18"/>
      <c r="J12" s="19">
        <f>J6</f>
        <v>0</v>
      </c>
    </row>
    <row r="13" spans="1:10" s="13" customFormat="1" ht="15.75" customHeight="1">
      <c r="A13" s="55"/>
      <c r="D13" s="43" t="s">
        <v>12</v>
      </c>
      <c r="E13" s="44"/>
      <c r="F13" s="44"/>
      <c r="G13" s="44"/>
      <c r="H13" s="45"/>
      <c r="I13" s="46"/>
      <c r="J13" s="47">
        <f>+C6*D6</f>
        <v>19470</v>
      </c>
    </row>
    <row r="14" spans="1:10" s="13" customFormat="1" ht="15.75" customHeight="1" thickBot="1">
      <c r="A14" s="55"/>
      <c r="D14" s="20" t="s">
        <v>5</v>
      </c>
      <c r="E14" s="21"/>
      <c r="F14" s="21"/>
      <c r="G14" s="21"/>
      <c r="H14" s="22"/>
      <c r="I14" s="23"/>
      <c r="J14" s="24">
        <f>J13-J12</f>
        <v>19470</v>
      </c>
    </row>
    <row r="15" spans="1:10" s="13" customFormat="1" ht="15.75" customHeight="1" thickBot="1">
      <c r="A15" s="55"/>
      <c r="B15" s="1"/>
      <c r="C15" s="1"/>
      <c r="D15" s="9"/>
      <c r="E15" s="1"/>
      <c r="F15" s="1"/>
      <c r="G15" s="1"/>
      <c r="H15" s="2"/>
      <c r="I15" s="3"/>
      <c r="J15" s="4"/>
    </row>
    <row r="16" spans="1:10" ht="15.75" customHeight="1">
      <c r="D16" s="25" t="s">
        <v>15</v>
      </c>
      <c r="E16" s="26"/>
      <c r="F16" s="26"/>
      <c r="G16" s="26"/>
      <c r="H16" s="27"/>
      <c r="I16" s="28"/>
      <c r="J16" s="29">
        <f>4*J12</f>
        <v>0</v>
      </c>
    </row>
    <row r="17" spans="4:10" ht="15.75" customHeight="1">
      <c r="D17" s="65" t="s">
        <v>16</v>
      </c>
      <c r="E17" s="66"/>
      <c r="F17" s="66"/>
      <c r="G17" s="66"/>
      <c r="H17" s="66"/>
      <c r="I17" s="67"/>
      <c r="J17" s="47">
        <f>4*J13</f>
        <v>77880</v>
      </c>
    </row>
    <row r="18" spans="4:10" ht="15.75" customHeight="1">
      <c r="D18" s="37" t="s">
        <v>17</v>
      </c>
      <c r="E18" s="38"/>
      <c r="F18" s="35"/>
      <c r="G18" s="35"/>
      <c r="H18" s="35"/>
      <c r="I18" s="36"/>
      <c r="J18" s="39">
        <f>+J16*I6+J16</f>
        <v>0</v>
      </c>
    </row>
    <row r="19" spans="4:10" ht="15.75" customHeight="1" thickBot="1">
      <c r="D19" s="30" t="s">
        <v>9</v>
      </c>
      <c r="E19" s="31"/>
      <c r="F19" s="31"/>
      <c r="G19" s="31"/>
      <c r="H19" s="32"/>
      <c r="I19" s="33"/>
      <c r="J19" s="34">
        <f>J17-J16</f>
        <v>77880</v>
      </c>
    </row>
  </sheetData>
  <mergeCells count="3">
    <mergeCell ref="G1:J1"/>
    <mergeCell ref="H3:I3"/>
    <mergeCell ref="D17:I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8DDA-0461-4597-993A-2A016D8F987F}">
  <dimension ref="A1:J19"/>
  <sheetViews>
    <sheetView tabSelected="1" workbookViewId="0">
      <selection activeCell="C12" sqref="C12"/>
    </sheetView>
  </sheetViews>
  <sheetFormatPr baseColWidth="10" defaultColWidth="11" defaultRowHeight="12.75"/>
  <cols>
    <col min="1" max="1" width="15.85546875" style="1" customWidth="1"/>
    <col min="2" max="2" width="49.85546875" style="1" customWidth="1"/>
    <col min="3" max="3" width="18" style="1" customWidth="1"/>
    <col min="4" max="4" width="13.7109375" style="9" customWidth="1"/>
    <col min="5" max="5" width="12" style="1" customWidth="1"/>
    <col min="6" max="6" width="13.28515625" style="1" customWidth="1"/>
    <col min="7" max="7" width="12.5703125" style="1" customWidth="1"/>
    <col min="8" max="8" width="12.42578125" style="2" customWidth="1"/>
    <col min="9" max="9" width="6.28515625" style="3" bestFit="1" customWidth="1"/>
    <col min="10" max="10" width="15.85546875" style="4" bestFit="1" customWidth="1"/>
    <col min="11" max="16384" width="11" style="1"/>
  </cols>
  <sheetData>
    <row r="1" spans="1:10" ht="57.75" customHeight="1">
      <c r="B1" s="41"/>
      <c r="C1" s="42"/>
      <c r="D1" s="42"/>
      <c r="E1" s="42"/>
      <c r="F1" s="42"/>
      <c r="G1" s="63"/>
      <c r="H1" s="63"/>
      <c r="I1" s="63"/>
      <c r="J1" s="63"/>
    </row>
    <row r="2" spans="1:10" ht="22.5" customHeight="1">
      <c r="B2" s="41"/>
      <c r="C2" s="42"/>
      <c r="D2" s="42"/>
      <c r="E2" s="42"/>
      <c r="F2" s="42"/>
      <c r="G2" s="40"/>
      <c r="H2" s="40"/>
      <c r="I2" s="40"/>
      <c r="J2" s="40"/>
    </row>
    <row r="3" spans="1:10" ht="27" customHeight="1" thickBot="1">
      <c r="A3" s="48" t="s">
        <v>6</v>
      </c>
      <c r="B3" s="5"/>
      <c r="C3" s="5"/>
      <c r="D3" s="6"/>
      <c r="E3" s="5"/>
      <c r="F3" s="5"/>
      <c r="G3" s="5"/>
      <c r="H3" s="64"/>
      <c r="I3" s="64"/>
      <c r="J3" s="7"/>
    </row>
    <row r="4" spans="1:10" ht="19.5" customHeight="1">
      <c r="B4" s="8"/>
      <c r="C4" s="8"/>
      <c r="H4" s="10"/>
      <c r="I4" s="1"/>
      <c r="J4" s="11"/>
    </row>
    <row r="5" spans="1:10" s="14" customFormat="1" ht="25.5">
      <c r="A5" s="49" t="s">
        <v>13</v>
      </c>
      <c r="B5" s="50" t="s">
        <v>7</v>
      </c>
      <c r="C5" s="51" t="s">
        <v>14</v>
      </c>
      <c r="D5" s="54" t="s">
        <v>0</v>
      </c>
      <c r="E5" s="51" t="s">
        <v>1</v>
      </c>
      <c r="F5" s="51" t="s">
        <v>8</v>
      </c>
      <c r="G5" s="51" t="s">
        <v>10</v>
      </c>
      <c r="H5" s="52" t="s">
        <v>2</v>
      </c>
      <c r="I5" s="51" t="s">
        <v>3</v>
      </c>
      <c r="J5" s="53" t="s">
        <v>4</v>
      </c>
    </row>
    <row r="6" spans="1:10" s="14" customFormat="1" ht="30" customHeight="1">
      <c r="A6" s="56" t="s">
        <v>20</v>
      </c>
      <c r="B6" s="57" t="s">
        <v>21</v>
      </c>
      <c r="C6" s="58">
        <v>150</v>
      </c>
      <c r="D6" s="59">
        <v>40</v>
      </c>
      <c r="E6" s="60"/>
      <c r="F6" s="60"/>
      <c r="G6" s="60"/>
      <c r="H6" s="59"/>
      <c r="I6" s="61">
        <v>0.21</v>
      </c>
      <c r="J6" s="62">
        <f t="shared" ref="J6" si="0">+H6*C6</f>
        <v>0</v>
      </c>
    </row>
    <row r="7" spans="1:10" s="12" customFormat="1">
      <c r="B7" s="1"/>
      <c r="C7" s="1"/>
      <c r="D7" s="9"/>
      <c r="E7" s="1"/>
      <c r="F7" s="1"/>
      <c r="G7" s="1"/>
      <c r="H7" s="2"/>
      <c r="I7" s="3"/>
      <c r="J7" s="4"/>
    </row>
    <row r="8" spans="1:10" s="12" customFormat="1">
      <c r="B8" s="1"/>
      <c r="C8" s="1"/>
      <c r="D8" s="9"/>
      <c r="E8" s="1"/>
      <c r="F8" s="1"/>
      <c r="G8" s="1"/>
      <c r="H8" s="2"/>
      <c r="I8" s="3"/>
      <c r="J8" s="4"/>
    </row>
    <row r="9" spans="1:10" s="12" customFormat="1">
      <c r="B9" s="1"/>
      <c r="C9" s="1"/>
      <c r="D9" s="9"/>
      <c r="E9" s="1"/>
      <c r="F9" s="1"/>
      <c r="G9" s="1"/>
      <c r="H9" s="2"/>
      <c r="I9" s="3"/>
      <c r="J9" s="4"/>
    </row>
    <row r="10" spans="1:10" s="12" customFormat="1">
      <c r="B10" s="1"/>
      <c r="C10" s="1"/>
      <c r="D10" s="9"/>
      <c r="E10" s="1"/>
      <c r="F10" s="1"/>
      <c r="G10" s="1"/>
      <c r="H10" s="2"/>
      <c r="I10" s="3"/>
      <c r="J10" s="4"/>
    </row>
    <row r="11" spans="1:10" s="12" customFormat="1" ht="13.5" thickBot="1">
      <c r="B11" s="1"/>
      <c r="C11" s="1"/>
      <c r="D11" s="9"/>
      <c r="E11" s="1"/>
      <c r="F11" s="1"/>
      <c r="G11" s="1"/>
      <c r="H11" s="2"/>
      <c r="I11" s="3"/>
      <c r="J11" s="4"/>
    </row>
    <row r="12" spans="1:10" ht="15.75" customHeight="1">
      <c r="B12" s="13"/>
      <c r="C12" s="13"/>
      <c r="D12" s="15" t="s">
        <v>11</v>
      </c>
      <c r="E12" s="16"/>
      <c r="F12" s="16"/>
      <c r="G12" s="16"/>
      <c r="H12" s="17"/>
      <c r="I12" s="18"/>
      <c r="J12" s="19">
        <f>J6</f>
        <v>0</v>
      </c>
    </row>
    <row r="13" spans="1:10" s="13" customFormat="1" ht="15.75" customHeight="1">
      <c r="A13" s="55"/>
      <c r="D13" s="43" t="s">
        <v>12</v>
      </c>
      <c r="E13" s="44"/>
      <c r="F13" s="44"/>
      <c r="G13" s="44"/>
      <c r="H13" s="45"/>
      <c r="I13" s="46"/>
      <c r="J13" s="47">
        <f>+C6*D6</f>
        <v>6000</v>
      </c>
    </row>
    <row r="14" spans="1:10" s="13" customFormat="1" ht="15.75" customHeight="1" thickBot="1">
      <c r="A14" s="55"/>
      <c r="D14" s="20" t="s">
        <v>5</v>
      </c>
      <c r="E14" s="21"/>
      <c r="F14" s="21"/>
      <c r="G14" s="21"/>
      <c r="H14" s="22"/>
      <c r="I14" s="23"/>
      <c r="J14" s="24">
        <f>J13-J12</f>
        <v>6000</v>
      </c>
    </row>
    <row r="15" spans="1:10" s="13" customFormat="1" ht="15.75" customHeight="1" thickBot="1">
      <c r="A15" s="55"/>
      <c r="B15" s="1"/>
      <c r="C15" s="1"/>
      <c r="D15" s="9"/>
      <c r="E15" s="1"/>
      <c r="F15" s="1"/>
      <c r="G15" s="1"/>
      <c r="H15" s="2"/>
      <c r="I15" s="3"/>
      <c r="J15" s="4"/>
    </row>
    <row r="16" spans="1:10" ht="15.75" customHeight="1">
      <c r="D16" s="25" t="s">
        <v>15</v>
      </c>
      <c r="E16" s="26"/>
      <c r="F16" s="26"/>
      <c r="G16" s="26"/>
      <c r="H16" s="27"/>
      <c r="I16" s="28"/>
      <c r="J16" s="29">
        <f>4*J12</f>
        <v>0</v>
      </c>
    </row>
    <row r="17" spans="4:10" ht="15.75" customHeight="1">
      <c r="D17" s="65" t="s">
        <v>16</v>
      </c>
      <c r="E17" s="66"/>
      <c r="F17" s="66"/>
      <c r="G17" s="66"/>
      <c r="H17" s="66"/>
      <c r="I17" s="67"/>
      <c r="J17" s="47">
        <f>4*J13</f>
        <v>24000</v>
      </c>
    </row>
    <row r="18" spans="4:10" ht="15.75" customHeight="1">
      <c r="D18" s="37" t="s">
        <v>17</v>
      </c>
      <c r="E18" s="38"/>
      <c r="F18" s="35"/>
      <c r="G18" s="35"/>
      <c r="H18" s="35"/>
      <c r="I18" s="36"/>
      <c r="J18" s="39">
        <f>+J16*I6+J16</f>
        <v>0</v>
      </c>
    </row>
    <row r="19" spans="4:10" ht="15.75" customHeight="1" thickBot="1">
      <c r="D19" s="30" t="s">
        <v>9</v>
      </c>
      <c r="E19" s="31"/>
      <c r="F19" s="31"/>
      <c r="G19" s="31"/>
      <c r="H19" s="32"/>
      <c r="I19" s="33"/>
      <c r="J19" s="34">
        <f>J17-J16</f>
        <v>24000</v>
      </c>
    </row>
  </sheetData>
  <mergeCells count="3">
    <mergeCell ref="G1:J1"/>
    <mergeCell ref="H3:I3"/>
    <mergeCell ref="D17:I1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2026-04-09T08:50:34Z</dcterms:modified>
</cp:coreProperties>
</file>